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640" tabRatio="930"/>
  </bookViews>
  <sheets>
    <sheet name="МБТ СБАЛАНС 2016 (Принят)" sheetId="9" r:id="rId1"/>
  </sheets>
  <definedNames>
    <definedName name="_xlnm.Print_Titles" localSheetId="0">'МБТ СБАЛАНС 2016 (Принят)'!$A:$A</definedName>
  </definedNames>
  <calcPr calcId="145621"/>
</workbook>
</file>

<file path=xl/calcChain.xml><?xml version="1.0" encoding="utf-8"?>
<calcChain xmlns="http://schemas.openxmlformats.org/spreadsheetml/2006/main">
  <c r="K21" i="9" l="1"/>
  <c r="C21" i="9" l="1"/>
  <c r="B21" i="9"/>
  <c r="E12" i="9" l="1"/>
  <c r="E9" i="9"/>
  <c r="E11" i="9"/>
  <c r="E16" i="9"/>
  <c r="E15" i="9"/>
  <c r="E14" i="9"/>
  <c r="E13" i="9"/>
  <c r="E10" i="9"/>
  <c r="E20" i="9"/>
  <c r="E19" i="9"/>
  <c r="E18" i="9"/>
  <c r="E17" i="9"/>
  <c r="D21" i="9" l="1"/>
  <c r="F16" i="9"/>
  <c r="F20" i="9"/>
  <c r="F10" i="9"/>
  <c r="F12" i="9"/>
  <c r="F13" i="9"/>
  <c r="F18" i="9"/>
  <c r="F17" i="9"/>
  <c r="F11" i="9"/>
  <c r="F14" i="9"/>
  <c r="H14" i="9" s="1"/>
  <c r="F19" i="9"/>
  <c r="F15" i="9"/>
  <c r="F9" i="9"/>
  <c r="H9" i="9" l="1"/>
  <c r="H19" i="9"/>
  <c r="H17" i="9"/>
  <c r="H12" i="9"/>
  <c r="H16" i="9"/>
  <c r="H15" i="9"/>
  <c r="H11" i="9"/>
  <c r="H13" i="9"/>
  <c r="H10" i="9"/>
  <c r="H20" i="9"/>
  <c r="H18" i="9"/>
  <c r="J10" i="9" l="1"/>
  <c r="H21" i="9"/>
  <c r="I21" i="9" s="1"/>
  <c r="J9" i="9" s="1"/>
  <c r="J14" i="9" l="1"/>
  <c r="J12" i="9"/>
  <c r="J16" i="9"/>
  <c r="J18" i="9"/>
  <c r="J15" i="9"/>
  <c r="J20" i="9"/>
  <c r="J17" i="9"/>
  <c r="J11" i="9"/>
  <c r="J19" i="9"/>
  <c r="J13" i="9"/>
  <c r="J21" i="9" l="1"/>
</calcChain>
</file>

<file path=xl/sharedStrings.xml><?xml version="1.0" encoding="utf-8"?>
<sst xmlns="http://schemas.openxmlformats.org/spreadsheetml/2006/main" count="41" uniqueCount="40">
  <si>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</si>
  <si>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</si>
  <si>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</si>
  <si>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</si>
  <si>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</si>
  <si>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</si>
  <si>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</si>
  <si>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</si>
  <si>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</si>
  <si>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</si>
  <si>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</si>
  <si>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</si>
  <si>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(тыс. рублей)</t>
  </si>
  <si>
    <t>Наименование поселения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</si>
  <si>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</si>
  <si>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</si>
  <si>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</si>
  <si>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утверждается в решении</t>
  </si>
  <si>
    <t>Итого</t>
  </si>
  <si>
    <t>оценка фин.управления на 2015 г.</t>
  </si>
  <si>
    <t>Доля расходов в объеме доходов (расcчитывается фин.органом)</t>
  </si>
  <si>
    <t>"да" если ст. 4 &gt; 100%, иначе "нет"</t>
  </si>
  <si>
    <t>Уровень сбалансированности</t>
  </si>
  <si>
    <t>Право на получение МБТ (до уровня сбалансированности)</t>
  </si>
  <si>
    <t>Всего доходов (налоговые и неналоговые доходы, финансовая помощь, без акцизов)</t>
  </si>
  <si>
    <t>Всего расходы первоочередные (з/плата, коммунальные услуги, связь, мун. пенсии)</t>
  </si>
  <si>
    <t>7=(1+2)*(4-6)</t>
  </si>
  <si>
    <t>Потребность средств до доведения уровня сбалансированности</t>
  </si>
  <si>
    <t>Усбал%= Р/Д</t>
  </si>
  <si>
    <t>Д* (Усбал%-100%)</t>
  </si>
  <si>
    <r>
      <t>V</t>
    </r>
    <r>
      <rPr>
        <sz val="9"/>
        <rFont val="Times New Roman"/>
        <family val="1"/>
        <charset val="204"/>
      </rPr>
      <t>МБТ</t>
    </r>
  </si>
  <si>
    <t>(рублей)</t>
  </si>
  <si>
    <t>оценка фин.управления на 2016 г.</t>
  </si>
  <si>
    <t>4 = 3 /1</t>
  </si>
  <si>
    <t>РАСПРЕДЕЛЕНИЕ МЕЖБЮДЖЕТНЫХ ТРАНСФЕРТОВ НА ПОДДЕРЖКУ МЕР ОБЕСПЕЧЕНИЯ СБАЛАНСИРОВАННОСТИ БЮДЖЕТОВ ПОСЕЛЕНИЙ В 2016 ГОДУ</t>
  </si>
  <si>
    <t>-</t>
  </si>
  <si>
    <t>Куi</t>
  </si>
  <si>
    <t>Дi</t>
  </si>
  <si>
    <t>ИТОГО СУММА К РАСПРЕДЕЛЕНИЮ НА 2016 ГОД</t>
  </si>
  <si>
    <t>7* 25,4%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</si>
</sst>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0.0%"/>
  </numFmts>
  <fonts count="14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3">
    <xf numFmtId="0" fontId="0" fillId="0" borderId="0" xfId="0"/>
    <xf numFmtId="43" fontId="4" fillId="0" borderId="1" xfId="12" applyFont="1" applyFill="1" applyBorder="1"/>
    <xf numFmtId="17" fontId="4" fillId="0" borderId="0" xfId="26" applyNumberFormat="1" applyFont="1" applyAlignment="1">
      <alignment vertical="center" wrapText="1"/>
    </xf>
    <xf numFmtId="0" fontId="3" fillId="0" borderId="0" xfId="26" applyFont="1"/>
    <xf numFmtId="0" fontId="9" fillId="0" borderId="0" xfId="26" applyFont="1"/>
    <xf numFmtId="16" fontId="9" fillId="2" borderId="1" xfId="26" applyNumberFormat="1" applyFont="1" applyFill="1" applyBorder="1" applyAlignment="1">
      <alignment horizontal="center"/>
    </xf>
    <xf numFmtId="3" fontId="9" fillId="2" borderId="1" xfId="26" applyNumberFormat="1" applyFont="1" applyFill="1" applyBorder="1" applyAlignment="1">
      <alignment horizontal="right"/>
    </xf>
    <xf numFmtId="3" fontId="9" fillId="3" borderId="1" xfId="17" applyNumberFormat="1" applyFont="1" applyFill="1" applyBorder="1" applyAlignment="1" applyProtection="1">
      <alignment horizontal="right"/>
      <protection hidden="1"/>
    </xf>
    <xf numFmtId="3" fontId="10" fillId="2" borderId="1" xfId="26" applyNumberFormat="1" applyFont="1" applyFill="1" applyBorder="1"/>
    <xf numFmtId="165" fontId="10" fillId="2" borderId="1" xfId="26" applyNumberFormat="1" applyFont="1" applyFill="1" applyBorder="1"/>
    <xf numFmtId="3" fontId="10" fillId="3" borderId="1" xfId="26" applyNumberFormat="1" applyFont="1" applyFill="1" applyBorder="1"/>
    <xf numFmtId="0" fontId="10" fillId="0" borderId="0" xfId="26" applyFont="1"/>
    <xf numFmtId="0" fontId="9" fillId="3" borderId="1" xfId="26" applyFont="1" applyFill="1" applyBorder="1" applyAlignment="1">
      <alignment horizontal="center"/>
    </xf>
    <xf numFmtId="0" fontId="9" fillId="0" borderId="1" xfId="26" applyFont="1" applyBorder="1" applyAlignment="1">
      <alignment horizontal="center" vertical="center" wrapText="1"/>
    </xf>
    <xf numFmtId="0" fontId="9" fillId="2" borderId="1" xfId="26" applyFont="1" applyFill="1" applyBorder="1" applyAlignment="1">
      <alignment horizontal="center" vertical="center" wrapText="1"/>
    </xf>
    <xf numFmtId="0" fontId="10" fillId="2" borderId="1" xfId="26" applyFont="1" applyFill="1" applyBorder="1" applyAlignment="1">
      <alignment horizontal="center" vertical="center" wrapText="1"/>
    </xf>
    <xf numFmtId="0" fontId="9" fillId="0" borderId="1" xfId="26" applyFont="1" applyBorder="1" applyAlignment="1">
      <alignment horizontal="center"/>
    </xf>
    <xf numFmtId="0" fontId="0" fillId="0" borderId="1" xfId="0" applyBorder="1"/>
    <xf numFmtId="0" fontId="10" fillId="0" borderId="1" xfId="26" applyFont="1" applyBorder="1" applyAlignment="1">
      <alignment horizontal="center"/>
    </xf>
    <xf numFmtId="0" fontId="9" fillId="4" borderId="1" xfId="26" applyFont="1" applyFill="1" applyBorder="1"/>
    <xf numFmtId="4" fontId="13" fillId="4" borderId="1" xfId="26" applyNumberFormat="1" applyFont="1" applyFill="1" applyBorder="1" applyAlignment="1">
      <alignment vertical="distributed" wrapText="1"/>
    </xf>
    <xf numFmtId="4" fontId="13" fillId="4" borderId="1" xfId="26" applyNumberFormat="1" applyFont="1" applyFill="1" applyBorder="1" applyAlignment="1">
      <alignment horizontal="right" vertical="distributed" wrapText="1"/>
    </xf>
    <xf numFmtId="4" fontId="12" fillId="4" borderId="1" xfId="26" applyNumberFormat="1" applyFont="1" applyFill="1" applyBorder="1" applyAlignment="1">
      <alignment vertical="distributed" wrapText="1"/>
    </xf>
    <xf numFmtId="0" fontId="9" fillId="0" borderId="0" xfId="26" applyFont="1" applyBorder="1"/>
    <xf numFmtId="0" fontId="3" fillId="2" borderId="1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left" vertical="center" wrapText="1"/>
    </xf>
    <xf numFmtId="3" fontId="9" fillId="0" borderId="1" xfId="26" applyNumberFormat="1" applyFont="1" applyFill="1" applyBorder="1" applyAlignment="1">
      <alignment horizontal="right" vertical="center" wrapText="1"/>
    </xf>
    <xf numFmtId="165" fontId="9" fillId="0" borderId="1" xfId="26" applyNumberFormat="1" applyFont="1" applyFill="1" applyBorder="1"/>
    <xf numFmtId="3" fontId="9" fillId="2" borderId="1" xfId="17" applyNumberFormat="1" applyFont="1" applyFill="1" applyBorder="1" applyAlignment="1" applyProtection="1">
      <alignment horizontal="right"/>
      <protection hidden="1"/>
    </xf>
    <xf numFmtId="49" fontId="9" fillId="0" borderId="1" xfId="26" applyNumberFormat="1" applyFont="1" applyFill="1" applyBorder="1" applyAlignment="1">
      <alignment horizontal="left" vertical="top" wrapText="1"/>
    </xf>
    <xf numFmtId="0" fontId="10" fillId="0" borderId="1" xfId="26" applyFont="1" applyFill="1" applyBorder="1"/>
    <xf numFmtId="3" fontId="10" fillId="2" borderId="1" xfId="26" applyNumberFormat="1" applyFont="1" applyFill="1" applyBorder="1" applyAlignment="1">
      <alignment horizontal="right"/>
    </xf>
    <xf numFmtId="0" fontId="10" fillId="2" borderId="1" xfId="26" applyFont="1" applyFill="1" applyBorder="1"/>
    <xf numFmtId="0" fontId="9" fillId="0" borderId="0" xfId="26" applyFont="1" applyFill="1" applyBorder="1"/>
    <xf numFmtId="9" fontId="9" fillId="0" borderId="1" xfId="26" applyNumberFormat="1" applyFont="1" applyBorder="1" applyAlignment="1">
      <alignment horizontal="center" vertical="center"/>
    </xf>
    <xf numFmtId="3" fontId="9" fillId="0" borderId="1" xfId="26" applyNumberFormat="1" applyFont="1" applyBorder="1" applyAlignment="1">
      <alignment horizontal="center" vertical="center"/>
    </xf>
    <xf numFmtId="0" fontId="10" fillId="4" borderId="1" xfId="26" applyFont="1" applyFill="1" applyBorder="1" applyAlignment="1">
      <alignment horizontal="center" vertical="center" wrapText="1"/>
    </xf>
    <xf numFmtId="0" fontId="4" fillId="0" borderId="0" xfId="26" applyFont="1" applyAlignment="1">
      <alignment horizontal="center" vertical="center" wrapText="1"/>
    </xf>
    <xf numFmtId="0" fontId="9" fillId="0" borderId="1" xfId="26" applyFont="1" applyBorder="1" applyAlignment="1">
      <alignment horizontal="center" vertical="center" wrapText="1"/>
    </xf>
    <xf numFmtId="0" fontId="10" fillId="2" borderId="1" xfId="26" applyFont="1" applyFill="1" applyBorder="1" applyAlignment="1">
      <alignment horizontal="center" vertical="center" wrapText="1"/>
    </xf>
    <xf numFmtId="0" fontId="3" fillId="2" borderId="1" xfId="26" applyFont="1" applyFill="1" applyBorder="1" applyAlignment="1">
      <alignment horizontal="center" vertical="center" wrapText="1"/>
    </xf>
    <xf numFmtId="0" fontId="9" fillId="2" borderId="1" xfId="26" applyFont="1" applyFill="1" applyBorder="1" applyAlignment="1">
      <alignment horizontal="center" vertical="center" wrapText="1"/>
    </xf>
    <xf numFmtId="0" fontId="9" fillId="3" borderId="1" xfId="26" applyFont="1" applyFill="1" applyBorder="1" applyAlignment="1">
      <alignment horizontal="center" vertical="center" wrapText="1"/>
    </xf>
  </cellXfs>
  <cellStyles count="44">
    <cellStyle name="Обычный" xfId="0" builtinId="0"/>
    <cellStyle name="Обычный 2" xfId="1"/>
    <cellStyle name="Обычный 2 10" xfId="17"/>
    <cellStyle name="Обычный 2 11" xfId="18"/>
    <cellStyle name="Обычный 2 12" xfId="23"/>
    <cellStyle name="Обычный 2 13" xfId="20"/>
    <cellStyle name="Обычный 2 14" xfId="22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Финансовый" xfId="1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171450</xdr:colOff>
          <xdr:row>6</xdr:row>
          <xdr:rowOff>114300</xdr:rowOff>
        </xdr:from>
        <xdr:to>
          <xdr:col>9</xdr:col>
          <xdr:colOff>4171950</xdr:colOff>
          <xdr:row>6</xdr:row>
          <xdr:rowOff>790575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2:K22"/>
  <sheetViews>
    <sheetView tabSelected="1" zoomScale="80" zoomScaleNormal="80" workbookViewId="0">
      <pane xSplit="1" topLeftCell="B1" activePane="topRight" state="frozen"/>
      <selection pane="topRight" activeCell="B9" sqref="B9:D20"/>
    </sheetView>
  </sheetViews>
  <sheetFormatPr defaultRowHeight="15.75" x14ac:dyDescent="0.25"/>
  <cols>
    <col min="1" max="1" width="17.140625" style="4" customWidth="1"/>
    <col min="2" max="2" width="17.7109375" style="4" customWidth="1"/>
    <col min="3" max="3" width="15.5703125" style="4" customWidth="1"/>
    <col min="4" max="4" width="19.7109375" style="4" customWidth="1"/>
    <col min="5" max="5" width="17.28515625" style="4" customWidth="1"/>
    <col min="6" max="6" width="14.5703125" style="4" customWidth="1"/>
    <col min="7" max="7" width="15.42578125" style="4" customWidth="1"/>
    <col min="8" max="8" width="21.7109375" style="4" customWidth="1"/>
    <col min="9" max="9" width="17.28515625" style="4" customWidth="1"/>
    <col min="10" max="10" width="65.7109375" style="4" customWidth="1"/>
    <col min="11" max="11" width="22.140625" style="4" customWidth="1"/>
    <col min="12" max="16384" width="9.140625" style="4"/>
  </cols>
  <sheetData>
    <row r="2" spans="1:11" s="3" customFormat="1" ht="51" customHeight="1" x14ac:dyDescent="0.25">
      <c r="A2" s="2"/>
      <c r="B2" s="37" t="s">
        <v>34</v>
      </c>
      <c r="C2" s="37"/>
      <c r="D2" s="37"/>
      <c r="E2" s="37"/>
      <c r="F2" s="37"/>
      <c r="G2" s="37"/>
    </row>
    <row r="3" spans="1:11" x14ac:dyDescent="0.25">
      <c r="A3" s="4" t="s">
        <v>12</v>
      </c>
      <c r="B3" s="4" t="s">
        <v>31</v>
      </c>
    </row>
    <row r="4" spans="1:11" ht="45" customHeight="1" x14ac:dyDescent="0.25">
      <c r="A4" s="38" t="s">
        <v>13</v>
      </c>
      <c r="B4" s="39" t="s">
        <v>24</v>
      </c>
      <c r="C4" s="39"/>
      <c r="D4" s="39" t="s">
        <v>25</v>
      </c>
      <c r="E4" s="40" t="s">
        <v>20</v>
      </c>
      <c r="F4" s="41" t="s">
        <v>23</v>
      </c>
      <c r="G4" s="38" t="s">
        <v>22</v>
      </c>
      <c r="H4" s="41" t="s">
        <v>27</v>
      </c>
      <c r="I4" s="38" t="s">
        <v>14</v>
      </c>
      <c r="J4" s="42" t="s">
        <v>15</v>
      </c>
      <c r="K4" s="36" t="s">
        <v>38</v>
      </c>
    </row>
    <row r="5" spans="1:11" ht="111.75" customHeight="1" x14ac:dyDescent="0.25">
      <c r="A5" s="38"/>
      <c r="B5" s="39"/>
      <c r="C5" s="39"/>
      <c r="D5" s="39"/>
      <c r="E5" s="40"/>
      <c r="F5" s="41"/>
      <c r="G5" s="38"/>
      <c r="H5" s="41"/>
      <c r="I5" s="38"/>
      <c r="J5" s="42"/>
      <c r="K5" s="36"/>
    </row>
    <row r="6" spans="1:11" x14ac:dyDescent="0.25">
      <c r="A6" s="38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36"/>
    </row>
    <row r="7" spans="1:11" ht="70.5" customHeight="1" x14ac:dyDescent="0.25">
      <c r="A7" s="38"/>
      <c r="B7" s="14" t="s">
        <v>37</v>
      </c>
      <c r="C7" s="14"/>
      <c r="D7" s="14" t="s">
        <v>36</v>
      </c>
      <c r="E7" s="24" t="s">
        <v>28</v>
      </c>
      <c r="F7" s="14"/>
      <c r="G7" s="16"/>
      <c r="H7" s="5" t="s">
        <v>29</v>
      </c>
      <c r="I7" s="13" t="s">
        <v>30</v>
      </c>
      <c r="J7" s="17"/>
      <c r="K7" s="36"/>
    </row>
    <row r="8" spans="1:11" ht="55.5" customHeight="1" x14ac:dyDescent="0.25">
      <c r="A8" s="13"/>
      <c r="B8" s="14" t="s">
        <v>32</v>
      </c>
      <c r="C8" s="14"/>
      <c r="D8" s="14" t="s">
        <v>19</v>
      </c>
      <c r="E8" s="24" t="s">
        <v>33</v>
      </c>
      <c r="F8" s="14" t="s">
        <v>21</v>
      </c>
      <c r="G8" s="13" t="s">
        <v>16</v>
      </c>
      <c r="H8" s="5" t="s">
        <v>26</v>
      </c>
      <c r="I8" s="13" t="s">
        <v>17</v>
      </c>
      <c r="J8" s="12" t="s">
        <v>39</v>
      </c>
      <c r="K8" s="19"/>
    </row>
    <row r="9" spans="1:11" ht="18.75" x14ac:dyDescent="0.25">
      <c r="A9" s="25" t="s">
        <v>0</v>
      </c>
      <c r="B9" s="26">
        <v>6663106</v>
      </c>
      <c r="C9" s="26"/>
      <c r="D9" s="1">
        <v>8586147.2199999988</v>
      </c>
      <c r="E9" s="27">
        <f>SUM(D9/B9)</f>
        <v>1.2886103297771339</v>
      </c>
      <c r="F9" s="28" t="str">
        <f>IF(E9&gt;$G$9,"да","нет")</f>
        <v>да</v>
      </c>
      <c r="G9" s="34">
        <v>1</v>
      </c>
      <c r="H9" s="6">
        <f>IF(F9="да",SUM((B9+C9)*(E9-$G$9)),"-")</f>
        <v>1923041.2199999993</v>
      </c>
      <c r="I9" s="35">
        <v>2832983</v>
      </c>
      <c r="J9" s="7">
        <f>IF(F9="да",SUM(H9*$I$21),"-")</f>
        <v>489150.36101449362</v>
      </c>
      <c r="K9" s="20">
        <v>489150</v>
      </c>
    </row>
    <row r="10" spans="1:11" ht="18.75" x14ac:dyDescent="0.25">
      <c r="A10" s="25" t="s">
        <v>1</v>
      </c>
      <c r="B10" s="26">
        <v>2978924</v>
      </c>
      <c r="C10" s="26"/>
      <c r="D10" s="1">
        <v>2968810.4000000004</v>
      </c>
      <c r="E10" s="27">
        <f t="shared" ref="E10:E20" si="0">SUM(D10/B10)</f>
        <v>0.99660494863245941</v>
      </c>
      <c r="F10" s="28" t="str">
        <f t="shared" ref="F10:F20" si="1">IF(E10&gt;$G$9,"да","нет")</f>
        <v>нет</v>
      </c>
      <c r="G10" s="34"/>
      <c r="H10" s="6" t="str">
        <f t="shared" ref="H10:H20" si="2">IF(F10="да",SUM((B10+C10)*(E10-$G$9)),"-")</f>
        <v>-</v>
      </c>
      <c r="I10" s="35"/>
      <c r="J10" s="7" t="str">
        <f>IF(F10="да",SUM(H10*$I$21),"-")</f>
        <v>-</v>
      </c>
      <c r="K10" s="21" t="s">
        <v>35</v>
      </c>
    </row>
    <row r="11" spans="1:11" ht="18.75" x14ac:dyDescent="0.25">
      <c r="A11" s="25" t="s">
        <v>2</v>
      </c>
      <c r="B11" s="26">
        <v>2356522</v>
      </c>
      <c r="C11" s="26"/>
      <c r="D11" s="1">
        <v>3006346.85</v>
      </c>
      <c r="E11" s="27">
        <f t="shared" si="0"/>
        <v>1.2757559021303431</v>
      </c>
      <c r="F11" s="28" t="str">
        <f t="shared" si="1"/>
        <v>да</v>
      </c>
      <c r="G11" s="34"/>
      <c r="H11" s="6">
        <f t="shared" si="2"/>
        <v>649824.85000000033</v>
      </c>
      <c r="I11" s="35"/>
      <c r="J11" s="7">
        <f t="shared" ref="J11:J20" si="3">IF(F11="да",SUM(H11*$I$21),"-")</f>
        <v>165291.33991921891</v>
      </c>
      <c r="K11" s="20">
        <v>165291</v>
      </c>
    </row>
    <row r="12" spans="1:11" ht="18.75" x14ac:dyDescent="0.25">
      <c r="A12" s="25" t="s">
        <v>3</v>
      </c>
      <c r="B12" s="26">
        <v>7206800</v>
      </c>
      <c r="C12" s="26"/>
      <c r="D12" s="1">
        <v>8317522.5</v>
      </c>
      <c r="E12" s="27">
        <f t="shared" si="0"/>
        <v>1.1541214547371927</v>
      </c>
      <c r="F12" s="28" t="str">
        <f t="shared" si="1"/>
        <v>да</v>
      </c>
      <c r="G12" s="34"/>
      <c r="H12" s="6">
        <f t="shared" si="2"/>
        <v>1110722.5000000007</v>
      </c>
      <c r="I12" s="35"/>
      <c r="J12" s="7">
        <f t="shared" si="3"/>
        <v>282526.60744418233</v>
      </c>
      <c r="K12" s="20">
        <v>282527</v>
      </c>
    </row>
    <row r="13" spans="1:11" ht="18.75" x14ac:dyDescent="0.25">
      <c r="A13" s="25" t="s">
        <v>4</v>
      </c>
      <c r="B13" s="26">
        <v>3854865</v>
      </c>
      <c r="C13" s="26"/>
      <c r="D13" s="1">
        <v>5358516.5199999996</v>
      </c>
      <c r="E13" s="27">
        <f t="shared" si="0"/>
        <v>1.3900659348641262</v>
      </c>
      <c r="F13" s="28" t="str">
        <f t="shared" si="1"/>
        <v>да</v>
      </c>
      <c r="G13" s="34"/>
      <c r="H13" s="6">
        <f t="shared" si="2"/>
        <v>1503651.52</v>
      </c>
      <c r="I13" s="35"/>
      <c r="J13" s="7">
        <f t="shared" si="3"/>
        <v>382473.17644496064</v>
      </c>
      <c r="K13" s="20">
        <v>382473</v>
      </c>
    </row>
    <row r="14" spans="1:11" ht="18.75" x14ac:dyDescent="0.25">
      <c r="A14" s="25" t="s">
        <v>5</v>
      </c>
      <c r="B14" s="26">
        <v>2950126</v>
      </c>
      <c r="C14" s="26"/>
      <c r="D14" s="1">
        <v>3097273.37</v>
      </c>
      <c r="E14" s="27">
        <f t="shared" si="0"/>
        <v>1.0498783340101405</v>
      </c>
      <c r="F14" s="28" t="str">
        <f t="shared" si="1"/>
        <v>да</v>
      </c>
      <c r="G14" s="34"/>
      <c r="H14" s="6">
        <f t="shared" si="2"/>
        <v>147147.36999999982</v>
      </c>
      <c r="I14" s="35"/>
      <c r="J14" s="7">
        <f t="shared" si="3"/>
        <v>37428.833250819873</v>
      </c>
      <c r="K14" s="20">
        <v>37429</v>
      </c>
    </row>
    <row r="15" spans="1:11" ht="18.75" x14ac:dyDescent="0.25">
      <c r="A15" s="25" t="s">
        <v>6</v>
      </c>
      <c r="B15" s="26">
        <v>3315300</v>
      </c>
      <c r="C15" s="26"/>
      <c r="D15" s="1">
        <v>5036306.9400000004</v>
      </c>
      <c r="E15" s="27">
        <f t="shared" si="0"/>
        <v>1.5191104696407567</v>
      </c>
      <c r="F15" s="28" t="str">
        <f t="shared" si="1"/>
        <v>да</v>
      </c>
      <c r="G15" s="34"/>
      <c r="H15" s="6">
        <f t="shared" si="2"/>
        <v>1721006.9400000006</v>
      </c>
      <c r="I15" s="35"/>
      <c r="J15" s="7">
        <f t="shared" si="3"/>
        <v>437760.33360816346</v>
      </c>
      <c r="K15" s="20">
        <v>437760</v>
      </c>
    </row>
    <row r="16" spans="1:11" ht="18.75" x14ac:dyDescent="0.25">
      <c r="A16" s="25" t="s">
        <v>7</v>
      </c>
      <c r="B16" s="26">
        <v>5182200</v>
      </c>
      <c r="C16" s="26"/>
      <c r="D16" s="1">
        <v>6189604.8299999991</v>
      </c>
      <c r="E16" s="27">
        <f t="shared" si="0"/>
        <v>1.1943971344216739</v>
      </c>
      <c r="F16" s="28" t="str">
        <f t="shared" si="1"/>
        <v>да</v>
      </c>
      <c r="G16" s="34"/>
      <c r="H16" s="6">
        <f t="shared" si="2"/>
        <v>1007404.8299999987</v>
      </c>
      <c r="I16" s="35"/>
      <c r="J16" s="7">
        <f t="shared" si="3"/>
        <v>256246.42423538072</v>
      </c>
      <c r="K16" s="20">
        <v>256247</v>
      </c>
    </row>
    <row r="17" spans="1:11" ht="18.75" x14ac:dyDescent="0.25">
      <c r="A17" s="29" t="s">
        <v>8</v>
      </c>
      <c r="B17" s="26">
        <v>6406800</v>
      </c>
      <c r="C17" s="26"/>
      <c r="D17" s="1">
        <v>6975765.9200000009</v>
      </c>
      <c r="E17" s="27">
        <f t="shared" si="0"/>
        <v>1.0888065680214774</v>
      </c>
      <c r="F17" s="28" t="str">
        <f t="shared" si="1"/>
        <v>да</v>
      </c>
      <c r="G17" s="34"/>
      <c r="H17" s="6">
        <f t="shared" si="2"/>
        <v>568965.92000000109</v>
      </c>
      <c r="I17" s="35"/>
      <c r="J17" s="7">
        <f t="shared" si="3"/>
        <v>144723.82717461674</v>
      </c>
      <c r="K17" s="20">
        <v>144724</v>
      </c>
    </row>
    <row r="18" spans="1:11" ht="18.75" x14ac:dyDescent="0.25">
      <c r="A18" s="29" t="s">
        <v>9</v>
      </c>
      <c r="B18" s="26">
        <v>3082087</v>
      </c>
      <c r="C18" s="26"/>
      <c r="D18" s="1">
        <v>3862974.3000000003</v>
      </c>
      <c r="E18" s="27">
        <f t="shared" si="0"/>
        <v>1.253363159443585</v>
      </c>
      <c r="F18" s="28" t="str">
        <f t="shared" si="1"/>
        <v>да</v>
      </c>
      <c r="G18" s="34"/>
      <c r="H18" s="6">
        <f t="shared" si="2"/>
        <v>780887.30000000063</v>
      </c>
      <c r="I18" s="35"/>
      <c r="J18" s="7">
        <f t="shared" si="3"/>
        <v>198628.76610966958</v>
      </c>
      <c r="K18" s="20">
        <v>198629</v>
      </c>
    </row>
    <row r="19" spans="1:11" ht="18.75" x14ac:dyDescent="0.25">
      <c r="A19" s="29" t="s">
        <v>10</v>
      </c>
      <c r="B19" s="26">
        <v>4714300</v>
      </c>
      <c r="C19" s="26"/>
      <c r="D19" s="1">
        <v>6439210.8000000007</v>
      </c>
      <c r="E19" s="27">
        <f t="shared" si="0"/>
        <v>1.3658890609422398</v>
      </c>
      <c r="F19" s="28" t="str">
        <f t="shared" si="1"/>
        <v>да</v>
      </c>
      <c r="G19" s="34"/>
      <c r="H19" s="6">
        <f t="shared" si="2"/>
        <v>1724910.8000000012</v>
      </c>
      <c r="I19" s="35"/>
      <c r="J19" s="7">
        <f t="shared" si="3"/>
        <v>438753.33079849422</v>
      </c>
      <c r="K19" s="20">
        <v>438753</v>
      </c>
    </row>
    <row r="20" spans="1:11" ht="18.75" x14ac:dyDescent="0.25">
      <c r="A20" s="29" t="s">
        <v>11</v>
      </c>
      <c r="B20" s="26">
        <v>2991335</v>
      </c>
      <c r="C20" s="26"/>
      <c r="D20" s="1">
        <v>2027596.93</v>
      </c>
      <c r="E20" s="27">
        <f t="shared" si="0"/>
        <v>0.67782342332102552</v>
      </c>
      <c r="F20" s="28" t="str">
        <f t="shared" si="1"/>
        <v>нет</v>
      </c>
      <c r="G20" s="34"/>
      <c r="H20" s="6" t="str">
        <f t="shared" si="2"/>
        <v>-</v>
      </c>
      <c r="I20" s="35"/>
      <c r="J20" s="7" t="str">
        <f t="shared" si="3"/>
        <v>-</v>
      </c>
      <c r="K20" s="21" t="s">
        <v>35</v>
      </c>
    </row>
    <row r="21" spans="1:11" s="11" customFormat="1" ht="20.25" x14ac:dyDescent="0.25">
      <c r="A21" s="30" t="s">
        <v>18</v>
      </c>
      <c r="B21" s="31">
        <f t="shared" ref="B21:D21" si="4">SUM(B9:B20)</f>
        <v>51702365</v>
      </c>
      <c r="C21" s="31">
        <f t="shared" si="4"/>
        <v>0</v>
      </c>
      <c r="D21" s="31">
        <f t="shared" si="4"/>
        <v>61866076.579999991</v>
      </c>
      <c r="E21" s="8"/>
      <c r="F21" s="32"/>
      <c r="G21" s="18"/>
      <c r="H21" s="8">
        <f>SUM(H9:H20)</f>
        <v>11137563.250000002</v>
      </c>
      <c r="I21" s="9">
        <f>SUM(I9/H21)</f>
        <v>0.25436291012758105</v>
      </c>
      <c r="J21" s="10">
        <f>SUM(J9:J20)</f>
        <v>2832983</v>
      </c>
      <c r="K21" s="22">
        <f>SUM(K9:K19)</f>
        <v>2832983</v>
      </c>
    </row>
    <row r="22" spans="1:1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33"/>
    </row>
  </sheetData>
  <mergeCells count="14">
    <mergeCell ref="G9:G20"/>
    <mergeCell ref="I9:I20"/>
    <mergeCell ref="K4:K7"/>
    <mergeCell ref="B2:G2"/>
    <mergeCell ref="A4:A7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27559055118110237" right="0.19685039370078741" top="0.74803149606299213" bottom="0.74803149606299213" header="0.31496062992125984" footer="0.31496062992125984"/>
  <pageSetup paperSize="9" scale="55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9</xdr:col>
                <xdr:colOff>171450</xdr:colOff>
                <xdr:row>6</xdr:row>
                <xdr:rowOff>114300</xdr:rowOff>
              </from>
              <to>
                <xdr:col>9</xdr:col>
                <xdr:colOff>4171950</xdr:colOff>
                <xdr:row>6</xdr:row>
                <xdr:rowOff>790575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СБАЛАНС 2016 (Принят)</vt:lpstr>
      <vt:lpstr>'МБТ СБАЛАНС 2016 (Принят)'!Заголовки_для_печати</vt:lpstr>
    </vt:vector>
  </TitlesOfParts>
  <Company>Kontora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Microsoft Office</cp:lastModifiedBy>
  <cp:lastPrinted>2015-12-01T04:12:45Z</cp:lastPrinted>
  <dcterms:created xsi:type="dcterms:W3CDTF">2009-05-06T07:32:52Z</dcterms:created>
  <dcterms:modified xsi:type="dcterms:W3CDTF">2015-12-02T02:30:13Z</dcterms:modified>
</cp:coreProperties>
</file>